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4235" windowHeight="7680"/>
  </bookViews>
  <sheets>
    <sheet name="факт 2011" sheetId="3" r:id="rId1"/>
  </sheets>
  <calcPr calcId="114210"/>
</workbook>
</file>

<file path=xl/calcChain.xml><?xml version="1.0" encoding="utf-8"?>
<calcChain xmlns="http://schemas.openxmlformats.org/spreadsheetml/2006/main">
  <c r="C17" i="3"/>
  <c r="C15"/>
  <c r="C13"/>
  <c r="C23"/>
  <c r="C20"/>
  <c r="C18"/>
  <c r="C19"/>
  <c r="C16"/>
  <c r="C26"/>
</calcChain>
</file>

<file path=xl/sharedStrings.xml><?xml version="1.0" encoding="utf-8"?>
<sst xmlns="http://schemas.openxmlformats.org/spreadsheetml/2006/main" count="38" uniqueCount="34">
  <si>
    <t>к решению Думы Октябрьского района</t>
  </si>
  <si>
    <t>Код</t>
  </si>
  <si>
    <t>Наименование видов источников внутреннего финансирования дефицита бюджета</t>
  </si>
  <si>
    <t>Сумма (тыс. руб.)</t>
  </si>
  <si>
    <t>000 01 03 00 00 00 0000 000</t>
  </si>
  <si>
    <t>000 01 03 00 00 05 0000 710</t>
  </si>
  <si>
    <t>000 01 03 00 00 05 0000 810</t>
  </si>
  <si>
    <t>000 01 05 00 00 00 0000 000</t>
  </si>
  <si>
    <t>000 01 05 02 01 05 0000 510</t>
  </si>
  <si>
    <t>000 01 05 02 01 05 0000 610</t>
  </si>
  <si>
    <t>000 01 06 00 00 00 0000 000</t>
  </si>
  <si>
    <t>000 01 06 05 00 00 0000 600</t>
  </si>
  <si>
    <t>000 01 06 05 01 05 0000 640</t>
  </si>
  <si>
    <t>000 01 06 05 00 00 0000 500</t>
  </si>
  <si>
    <t>000 01 06 05 01 05 0000 540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</si>
  <si>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</si>
  <si>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муниципальнных районов в валюте Российской Федерации</t>
  </si>
  <si>
    <t>Погашение бюджетами муниципальнных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</si>
  <si>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</si>
  <si>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</si>
  <si>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</si>
  <si>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для осуществления досрочного завоза продукции (товаров) в связи с ограниченными сроками доставки в районы Крайнего Севера</t>
  </si>
  <si>
    <t>Предоставление бюджетных кредитов, предоставленных внутри страны в валюте</t>
  </si>
  <si>
    <t>Предоставление бюджетных кредитов юридическим лицам для осуществления досрочного завоза продукции (товаров) в связи ограниченными сроками доставки продукции в районы Крайнего Севера и приравненные к ним местности</t>
  </si>
  <si>
    <t>Предоставление бюджетных кредитов муниципальным образованиям на кассовый разрыв</t>
  </si>
  <si>
    <t>Всего источников внутреннего финансирования дефицита бюджета</t>
  </si>
  <si>
    <t>1</t>
  </si>
  <si>
    <t>Приложение № 1</t>
  </si>
  <si>
    <t>Источники внутреннего финансирования дефицита  бюджета Октябрьского района на 2011 год</t>
  </si>
  <si>
    <t>Возврат бюджетных кредитов, предоставленных муниципальным образованиям на кассовый разрыв</t>
  </si>
  <si>
    <t>Уменьшение прочих остатков денежнных средств бюджетов муниципальных районов</t>
  </si>
  <si>
    <t>Увеличение прочих остатков денежных средств бюджетов муниципальных районов</t>
  </si>
  <si>
    <t>от " 23 " декабря 2010 года № 31</t>
  </si>
  <si>
    <t>от "22" декабря 2011 года № 212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</si>
</sst>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tabSelected="1" workbookViewId="0">
      <selection activeCell="B7" sqref="B7:C7"/>
    </sheetView>
  </sheetViews>
  <sheetFormatPr defaultRowHeight="12.75"/>
  <cols>
    <col min="1" max="1" width="27.42578125" style="1" customWidth="1"/>
    <col min="2" max="2" width="50.140625" style="2" customWidth="1"/>
    <col min="3" max="3" width="17.5703125" style="13" customWidth="1"/>
    <col min="4" max="16384" width="9.140625" style="2"/>
  </cols>
  <sheetData>
    <row r="1" spans="1:3" ht="15" customHeight="1">
      <c r="B1" s="16" t="s">
        <v>27</v>
      </c>
      <c r="C1" s="16"/>
    </row>
    <row r="2" spans="1:3" ht="15" customHeight="1">
      <c r="B2" s="16" t="s">
        <v>0</v>
      </c>
      <c r="C2" s="16"/>
    </row>
    <row r="3" spans="1:3" ht="15" customHeight="1">
      <c r="B3" s="16" t="s">
        <v>33</v>
      </c>
      <c r="C3" s="16"/>
    </row>
    <row r="4" spans="1:3" ht="9" customHeight="1">
      <c r="B4" s="3"/>
      <c r="C4" s="9"/>
    </row>
    <row r="5" spans="1:3" ht="15" customHeight="1">
      <c r="B5" s="16" t="s">
        <v>27</v>
      </c>
      <c r="C5" s="16"/>
    </row>
    <row r="6" spans="1:3" ht="15" customHeight="1">
      <c r="B6" s="16" t="s">
        <v>0</v>
      </c>
      <c r="C6" s="16"/>
    </row>
    <row r="7" spans="1:3" ht="15" customHeight="1">
      <c r="B7" s="16" t="s">
        <v>32</v>
      </c>
      <c r="C7" s="16"/>
    </row>
    <row r="8" spans="1:3" ht="8.25" customHeight="1"/>
    <row r="9" spans="1:3" s="4" customFormat="1" ht="33.75" customHeight="1">
      <c r="A9" s="17" t="s">
        <v>28</v>
      </c>
      <c r="B9" s="17"/>
      <c r="C9" s="17"/>
    </row>
    <row r="10" spans="1:3">
      <c r="C10" s="9"/>
    </row>
    <row r="11" spans="1:3" s="4" customFormat="1" ht="30">
      <c r="A11" s="15" t="s">
        <v>1</v>
      </c>
      <c r="B11" s="14" t="s">
        <v>2</v>
      </c>
      <c r="C11" s="10" t="s">
        <v>3</v>
      </c>
    </row>
    <row r="12" spans="1:3" s="5" customFormat="1" ht="10.5">
      <c r="A12" s="6" t="s">
        <v>26</v>
      </c>
      <c r="B12" s="7">
        <v>2</v>
      </c>
      <c r="C12" s="11">
        <v>3</v>
      </c>
    </row>
    <row r="13" spans="1:3" ht="31.5" customHeight="1">
      <c r="A13" s="15" t="s">
        <v>4</v>
      </c>
      <c r="B13" s="8" t="s">
        <v>15</v>
      </c>
      <c r="C13" s="12">
        <f>C14-C15</f>
        <v>14326.899999999994</v>
      </c>
    </row>
    <row r="14" spans="1:3" ht="61.5" customHeight="1">
      <c r="A14" s="15" t="s">
        <v>5</v>
      </c>
      <c r="B14" s="8" t="s">
        <v>16</v>
      </c>
      <c r="C14" s="12">
        <v>71747.399999999994</v>
      </c>
    </row>
    <row r="15" spans="1:3" ht="64.5" customHeight="1">
      <c r="A15" s="15" t="s">
        <v>6</v>
      </c>
      <c r="B15" s="8" t="s">
        <v>17</v>
      </c>
      <c r="C15" s="12">
        <f>53953+3467.5</f>
        <v>57420.5</v>
      </c>
    </row>
    <row r="16" spans="1:3" ht="30.75" customHeight="1">
      <c r="A16" s="15" t="s">
        <v>7</v>
      </c>
      <c r="B16" s="8" t="s">
        <v>18</v>
      </c>
      <c r="C16" s="12">
        <f>C18-C17</f>
        <v>406627.79999999981</v>
      </c>
    </row>
    <row r="17" spans="1:3" ht="30.75" customHeight="1">
      <c r="A17" s="15" t="s">
        <v>8</v>
      </c>
      <c r="B17" s="8" t="s">
        <v>31</v>
      </c>
      <c r="C17" s="12">
        <f>(3656092.7-0)+C14+C21+C22</f>
        <v>3785211.2</v>
      </c>
    </row>
    <row r="18" spans="1:3" ht="35.25" customHeight="1">
      <c r="A18" s="15" t="s">
        <v>9</v>
      </c>
      <c r="B18" s="8" t="s">
        <v>30</v>
      </c>
      <c r="C18" s="12">
        <f>(4063530-809.5)+C15+C24+C25</f>
        <v>4191839</v>
      </c>
    </row>
    <row r="19" spans="1:3" ht="33" customHeight="1">
      <c r="A19" s="15" t="s">
        <v>10</v>
      </c>
      <c r="B19" s="8" t="s">
        <v>19</v>
      </c>
      <c r="C19" s="12">
        <f>C20-C23</f>
        <v>-14326.900000000001</v>
      </c>
    </row>
    <row r="20" spans="1:3" ht="34.5" customHeight="1">
      <c r="A20" s="15" t="s">
        <v>11</v>
      </c>
      <c r="B20" s="8" t="s">
        <v>20</v>
      </c>
      <c r="C20" s="12">
        <f>C21+C22</f>
        <v>57371.1</v>
      </c>
    </row>
    <row r="21" spans="1:3" ht="63" customHeight="1">
      <c r="A21" s="15" t="s">
        <v>12</v>
      </c>
      <c r="B21" s="8" t="s">
        <v>21</v>
      </c>
      <c r="C21" s="12">
        <v>57371.1</v>
      </c>
    </row>
    <row r="22" spans="1:3" ht="35.25" customHeight="1">
      <c r="A22" s="15" t="s">
        <v>12</v>
      </c>
      <c r="B22" s="8" t="s">
        <v>29</v>
      </c>
      <c r="C22" s="12">
        <v>0</v>
      </c>
    </row>
    <row r="23" spans="1:3" ht="33.75" customHeight="1">
      <c r="A23" s="15" t="s">
        <v>13</v>
      </c>
      <c r="B23" s="8" t="s">
        <v>22</v>
      </c>
      <c r="C23" s="12">
        <f>C24+C25</f>
        <v>71698</v>
      </c>
    </row>
    <row r="24" spans="1:3" ht="63.75" customHeight="1">
      <c r="A24" s="15" t="s">
        <v>14</v>
      </c>
      <c r="B24" s="8" t="s">
        <v>23</v>
      </c>
      <c r="C24" s="12">
        <v>71698</v>
      </c>
    </row>
    <row r="25" spans="1:3" ht="30" customHeight="1">
      <c r="A25" s="15" t="s">
        <v>14</v>
      </c>
      <c r="B25" s="8" t="s">
        <v>24</v>
      </c>
      <c r="C25" s="12">
        <v>0</v>
      </c>
    </row>
    <row r="26" spans="1:3" ht="30.75" customHeight="1">
      <c r="A26" s="15"/>
      <c r="B26" s="8" t="s">
        <v>25</v>
      </c>
      <c r="C26" s="12">
        <f>C13+C16+C19</f>
        <v>406627.79999999981</v>
      </c>
    </row>
  </sheetData>
  <mergeCells count="7">
    <mergeCell ref="B1:C1"/>
    <mergeCell ref="B2:C2"/>
    <mergeCell ref="B3:C3"/>
    <mergeCell ref="A9:C9"/>
    <mergeCell ref="B5:C5"/>
    <mergeCell ref="B6:C6"/>
    <mergeCell ref="B7:C7"/>
  </mergeCells>
  <phoneticPr fontId="0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факт 2011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AshihminaOG</cp:lastModifiedBy>
  <cp:lastPrinted>2011-12-19T05:41:26Z</cp:lastPrinted>
  <dcterms:created xsi:type="dcterms:W3CDTF">2011-11-07T04:29:04Z</dcterms:created>
  <dcterms:modified xsi:type="dcterms:W3CDTF">2011-12-23T04:24:33Z</dcterms:modified>
</cp:coreProperties>
</file>